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4" l="1"/>
  <c r="G19" i="4"/>
  <c r="F19" i="4"/>
  <c r="H16" i="4"/>
  <c r="G16" i="4"/>
  <c r="F16" i="4"/>
  <c r="H12" i="4"/>
  <c r="G12" i="4"/>
  <c r="F12" i="4"/>
  <c r="H17" i="4"/>
  <c r="G17" i="4"/>
  <c r="F17" i="4"/>
  <c r="H15" i="4"/>
  <c r="G15" i="4"/>
  <c r="F15" i="4"/>
  <c r="H14" i="4"/>
  <c r="G14" i="4"/>
  <c r="F14" i="4"/>
  <c r="H13" i="4"/>
  <c r="G13" i="4"/>
  <c r="F13" i="4"/>
  <c r="F11" i="4" l="1"/>
  <c r="I12" i="4" l="1"/>
  <c r="I20" i="4"/>
  <c r="I19" i="4"/>
  <c r="I18" i="4"/>
  <c r="I17" i="4"/>
  <c r="I15" i="4"/>
  <c r="I14" i="4"/>
  <c r="I13" i="4"/>
  <c r="H11" i="4"/>
  <c r="G11" i="4" l="1"/>
  <c r="I11" i="4" s="1"/>
  <c r="I16" i="4"/>
</calcChain>
</file>

<file path=xl/sharedStrings.xml><?xml version="1.0" encoding="utf-8"?>
<sst xmlns="http://schemas.openxmlformats.org/spreadsheetml/2006/main" count="35" uniqueCount="35">
  <si>
    <t>РЗ</t>
  </si>
  <si>
    <t>ПР</t>
  </si>
  <si>
    <t>Количество работников, муниципальных служащих</t>
  </si>
  <si>
    <t>Затраты на денежное содержание план (тыс.руб)</t>
  </si>
  <si>
    <t xml:space="preserve">Затраты на денежное содержание факт (тыс.руб.) </t>
  </si>
  <si>
    <t>№ п/п</t>
  </si>
  <si>
    <t xml:space="preserve">        Наименование</t>
  </si>
  <si>
    <t>Всего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</si>
  <si>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</si>
  <si>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</si>
  <si>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</si>
  <si>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</si>
  <si>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</si>
  <si>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 и средства массовой информации</t>
  </si>
  <si>
    <t>Здравоохранение</t>
  </si>
  <si>
    <t>Физическая культура и спорт</t>
  </si>
  <si>
    <t>00</t>
  </si>
  <si>
    <t>01</t>
  </si>
  <si>
    <t>03</t>
  </si>
  <si>
    <t>04</t>
  </si>
  <si>
    <t>05</t>
  </si>
  <si>
    <t>07</t>
  </si>
  <si>
    <t>08</t>
  </si>
  <si>
    <t>09</t>
  </si>
  <si>
    <t>11</t>
  </si>
  <si>
    <t xml:space="preserve">         % исполнения</t>
  </si>
  <si>
    <t>Социальная политика</t>
  </si>
  <si>
    <t>10</t>
  </si>
  <si>
    <t>О.В. Мостовая</t>
  </si>
  <si>
    <t>решением Совета муниципального образования Калининский район</t>
  </si>
  <si>
    <t>Заместитель главы муниципального образованияКалининский район, начальник финансового управления</t>
  </si>
  <si>
    <t>Приложение 6</t>
  </si>
  <si>
    <r>
      <t>от _</t>
    </r>
    <r>
      <rPr>
        <u/>
        <sz val="12"/>
        <color theme="1"/>
        <rFont val="Times New Roman"/>
        <family val="1"/>
        <charset val="204"/>
      </rPr>
      <t>______________</t>
    </r>
    <r>
      <rPr>
        <sz val="12"/>
        <color theme="1"/>
        <rFont val="Times New Roman"/>
        <family val="1"/>
        <charset val="204"/>
      </rPr>
      <t xml:space="preserve">  №______</t>
    </r>
  </si>
  <si>
    <t>УТВЕРЖДЕНЫ</t>
  </si>
  <si>
    <t xml:space="preserve">Сведения о численности и денежном содержании муниципальных служащих и работников муниципальных учреждений муниципального образования Калининский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</si>
</sst>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J20" sqref="J20"/>
    </sheetView>
  </sheetViews>
  <sheetFormatPr defaultRowHeight="15" x14ac:dyDescent="0.25"/>
  <cols>
    <col min="1" max="1" width="2" customWidth="1"/>
    <col min="2" max="2" width="4.85546875" customWidth="1"/>
    <col min="3" max="3" width="19.85546875" customWidth="1"/>
    <col min="4" max="4" width="5.140625" customWidth="1"/>
    <col min="5" max="5" width="5.5703125" customWidth="1"/>
    <col min="6" max="6" width="13.5703125" customWidth="1"/>
    <col min="7" max="7" width="11" customWidth="1"/>
    <col min="8" max="9" width="12.5703125" customWidth="1"/>
  </cols>
  <sheetData>
    <row r="1" spans="1:9" ht="18.75" customHeight="1" x14ac:dyDescent="0.25">
      <c r="A1" s="2"/>
      <c r="B1" s="2"/>
      <c r="C1" s="2"/>
      <c r="D1" s="2"/>
      <c r="E1" s="2"/>
      <c r="F1" s="2"/>
      <c r="G1" s="22" t="s">
        <v>31</v>
      </c>
      <c r="H1" s="22"/>
      <c r="I1" s="22"/>
    </row>
    <row r="2" spans="1:9" ht="15.75" customHeight="1" x14ac:dyDescent="0.25">
      <c r="A2" s="2"/>
      <c r="B2" s="2"/>
      <c r="C2" s="2"/>
      <c r="D2" s="2"/>
      <c r="E2" s="2"/>
      <c r="F2" s="2"/>
      <c r="G2" s="12"/>
      <c r="H2" s="12"/>
      <c r="I2" s="12"/>
    </row>
    <row r="3" spans="1:9" ht="15.75" customHeight="1" x14ac:dyDescent="0.25">
      <c r="A3" s="2"/>
      <c r="B3" s="2"/>
      <c r="C3" s="2"/>
      <c r="D3" s="2"/>
      <c r="E3" s="2"/>
      <c r="F3" s="2"/>
      <c r="G3" s="22" t="s">
        <v>33</v>
      </c>
      <c r="H3" s="22"/>
      <c r="I3" s="22"/>
    </row>
    <row r="4" spans="1:9" ht="33" customHeight="1" x14ac:dyDescent="0.25">
      <c r="A4" s="2"/>
      <c r="B4" s="2"/>
      <c r="C4" s="2"/>
      <c r="D4" s="2"/>
      <c r="E4" s="2"/>
      <c r="F4" s="2"/>
      <c r="G4" s="20" t="s">
        <v>29</v>
      </c>
      <c r="H4" s="20"/>
      <c r="I4" s="20"/>
    </row>
    <row r="5" spans="1:9" ht="15.75" customHeight="1" x14ac:dyDescent="0.25">
      <c r="A5" s="2"/>
      <c r="B5" s="2"/>
      <c r="C5" s="2"/>
      <c r="D5" s="2"/>
      <c r="E5" s="2"/>
      <c r="F5" s="2"/>
      <c r="G5" s="12" t="s">
        <v>32</v>
      </c>
      <c r="H5" s="12"/>
      <c r="I5" s="1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45.75" customHeight="1" x14ac:dyDescent="0.25">
      <c r="A8" s="2"/>
      <c r="B8" s="23" t="s">
        <v>34</v>
      </c>
      <c r="C8" s="23"/>
      <c r="D8" s="23"/>
      <c r="E8" s="23"/>
      <c r="F8" s="23"/>
      <c r="G8" s="23"/>
      <c r="H8" s="23"/>
      <c r="I8" s="23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03.5" customHeight="1" x14ac:dyDescent="0.25">
      <c r="A10" s="2"/>
      <c r="B10" s="4" t="s">
        <v>5</v>
      </c>
      <c r="C10" s="16" t="s">
        <v>6</v>
      </c>
      <c r="D10" s="4" t="s">
        <v>0</v>
      </c>
      <c r="E10" s="4" t="s">
        <v>1</v>
      </c>
      <c r="F10" s="4" t="s">
        <v>2</v>
      </c>
      <c r="G10" s="5" t="s">
        <v>3</v>
      </c>
      <c r="H10" s="5" t="s">
        <v>4</v>
      </c>
      <c r="I10" s="4" t="s">
        <v>25</v>
      </c>
    </row>
    <row r="11" spans="1:9" ht="15.75" x14ac:dyDescent="0.25">
      <c r="A11" s="2"/>
      <c r="B11" s="6"/>
      <c r="C11" s="6" t="s">
        <v>7</v>
      </c>
      <c r="D11" s="7" t="s">
        <v>16</v>
      </c>
      <c r="E11" s="8">
        <v>0</v>
      </c>
      <c r="F11" s="13">
        <f>F12+F13+F14+F15+F16+F17+F18+F20+F19</f>
        <v>1433</v>
      </c>
      <c r="G11" s="14">
        <f>G12+G13+G14+G15+G16+G17+G18+G20+G19</f>
        <v>1267438.1200000001</v>
      </c>
      <c r="H11" s="14">
        <f>H12+H13+H14+H15+H16+H17+H18+H20+H19</f>
        <v>1262902.6499999999</v>
      </c>
      <c r="I11" s="11">
        <f>(H11*100)/G11</f>
        <v>99.642154521910683</v>
      </c>
    </row>
    <row r="12" spans="1:9" ht="31.5" x14ac:dyDescent="0.25">
      <c r="A12" s="2"/>
      <c r="B12" s="6">
        <v>1</v>
      </c>
      <c r="C12" s="5" t="s">
        <v>8</v>
      </c>
      <c r="D12" s="7" t="s">
        <v>17</v>
      </c>
      <c r="E12" s="8">
        <v>0</v>
      </c>
      <c r="F12" s="19">
        <f>117+16</f>
        <v>133</v>
      </c>
      <c r="G12" s="15">
        <f>117517.87+17107</f>
        <v>134624.87</v>
      </c>
      <c r="H12" s="15">
        <f>115982.2+17107</f>
        <v>133089.20000000001</v>
      </c>
      <c r="I12" s="10">
        <f t="shared" ref="I12:I20" si="0">(H12*100)/G12</f>
        <v>98.859296948624745</v>
      </c>
    </row>
    <row r="13" spans="1:9" ht="63" x14ac:dyDescent="0.25">
      <c r="A13" s="2"/>
      <c r="B13" s="6">
        <v>2</v>
      </c>
      <c r="C13" s="5" t="s">
        <v>9</v>
      </c>
      <c r="D13" s="7" t="s">
        <v>18</v>
      </c>
      <c r="E13" s="8">
        <v>0</v>
      </c>
      <c r="F13" s="19">
        <f>31</f>
        <v>31</v>
      </c>
      <c r="G13" s="15">
        <f>22460</f>
        <v>22460</v>
      </c>
      <c r="H13" s="15">
        <f>22218.66</f>
        <v>22218.66</v>
      </c>
      <c r="I13" s="10">
        <f t="shared" si="0"/>
        <v>98.925467497773823</v>
      </c>
    </row>
    <row r="14" spans="1:9" ht="31.5" x14ac:dyDescent="0.25">
      <c r="A14" s="2"/>
      <c r="B14" s="6">
        <v>3</v>
      </c>
      <c r="C14" s="5" t="s">
        <v>10</v>
      </c>
      <c r="D14" s="7" t="s">
        <v>19</v>
      </c>
      <c r="E14" s="8">
        <v>0</v>
      </c>
      <c r="F14" s="19">
        <f>5</f>
        <v>5</v>
      </c>
      <c r="G14" s="15">
        <f>4749.1</f>
        <v>4749.1000000000004</v>
      </c>
      <c r="H14" s="15">
        <f>4745.68</f>
        <v>4745.68</v>
      </c>
      <c r="I14" s="10">
        <f t="shared" si="0"/>
        <v>99.927986355309415</v>
      </c>
    </row>
    <row r="15" spans="1:9" ht="47.25" x14ac:dyDescent="0.25">
      <c r="A15" s="2"/>
      <c r="B15" s="6">
        <v>4</v>
      </c>
      <c r="C15" s="5" t="s">
        <v>11</v>
      </c>
      <c r="D15" s="7" t="s">
        <v>20</v>
      </c>
      <c r="E15" s="8">
        <v>0</v>
      </c>
      <c r="F15" s="19">
        <f>24</f>
        <v>24</v>
      </c>
      <c r="G15" s="15">
        <f>23472.95</f>
        <v>23472.95</v>
      </c>
      <c r="H15" s="15">
        <f>22642.01</f>
        <v>22642.01</v>
      </c>
      <c r="I15" s="10">
        <f t="shared" si="0"/>
        <v>96.46001035234174</v>
      </c>
    </row>
    <row r="16" spans="1:9" ht="15.75" x14ac:dyDescent="0.25">
      <c r="A16" s="2"/>
      <c r="B16" s="6">
        <v>5</v>
      </c>
      <c r="C16" s="5" t="s">
        <v>12</v>
      </c>
      <c r="D16" s="7" t="s">
        <v>21</v>
      </c>
      <c r="E16" s="8">
        <v>0</v>
      </c>
      <c r="F16" s="19">
        <f>62+1072</f>
        <v>1134</v>
      </c>
      <c r="G16" s="15">
        <f>48072.52+960346.3</f>
        <v>1008418.8200000001</v>
      </c>
      <c r="H16" s="15">
        <f>47970.16+959693.2</f>
        <v>1007663.36</v>
      </c>
      <c r="I16" s="10">
        <f t="shared" si="0"/>
        <v>99.925084698439079</v>
      </c>
    </row>
    <row r="17" spans="1:9" ht="63" x14ac:dyDescent="0.25">
      <c r="A17" s="2"/>
      <c r="B17" s="6">
        <v>6</v>
      </c>
      <c r="C17" s="5" t="s">
        <v>13</v>
      </c>
      <c r="D17" s="7" t="s">
        <v>22</v>
      </c>
      <c r="E17" s="8">
        <v>0</v>
      </c>
      <c r="F17" s="19">
        <f>17</f>
        <v>17</v>
      </c>
      <c r="G17" s="15">
        <f>15677.08</f>
        <v>15677.08</v>
      </c>
      <c r="H17" s="15">
        <f>15656.78</f>
        <v>15656.78</v>
      </c>
      <c r="I17" s="10">
        <f t="shared" si="0"/>
        <v>99.870511600374556</v>
      </c>
    </row>
    <row r="18" spans="1:9" ht="15.75" hidden="1" x14ac:dyDescent="0.25">
      <c r="A18" s="2"/>
      <c r="B18" s="6">
        <v>7</v>
      </c>
      <c r="C18" s="5" t="s">
        <v>14</v>
      </c>
      <c r="D18" s="7" t="s">
        <v>23</v>
      </c>
      <c r="E18" s="8">
        <v>0</v>
      </c>
      <c r="F18" s="17"/>
      <c r="G18" s="18"/>
      <c r="H18" s="18"/>
      <c r="I18" s="10" t="e">
        <f t="shared" si="0"/>
        <v>#DIV/0!</v>
      </c>
    </row>
    <row r="19" spans="1:9" ht="31.5" x14ac:dyDescent="0.25">
      <c r="A19" s="2"/>
      <c r="B19" s="6">
        <v>7</v>
      </c>
      <c r="C19" s="5" t="s">
        <v>26</v>
      </c>
      <c r="D19" s="7" t="s">
        <v>27</v>
      </c>
      <c r="E19" s="8">
        <v>0</v>
      </c>
      <c r="F19" s="19">
        <f>4+8</f>
        <v>12</v>
      </c>
      <c r="G19" s="15">
        <f>4364.5+6440.1</f>
        <v>10804.6</v>
      </c>
      <c r="H19" s="15">
        <f>3781.36+6193.6</f>
        <v>9974.9600000000009</v>
      </c>
      <c r="I19" s="15">
        <f t="shared" si="0"/>
        <v>92.321418655017311</v>
      </c>
    </row>
    <row r="20" spans="1:9" ht="31.5" x14ac:dyDescent="0.25">
      <c r="A20" s="2"/>
      <c r="B20" s="6">
        <v>8</v>
      </c>
      <c r="C20" s="5" t="s">
        <v>15</v>
      </c>
      <c r="D20" s="7" t="s">
        <v>24</v>
      </c>
      <c r="E20" s="8">
        <v>0</v>
      </c>
      <c r="F20" s="19">
        <v>77</v>
      </c>
      <c r="G20" s="15">
        <v>47230.7</v>
      </c>
      <c r="H20" s="15">
        <v>46912</v>
      </c>
      <c r="I20" s="10">
        <f t="shared" si="0"/>
        <v>99.325227023948415</v>
      </c>
    </row>
    <row r="21" spans="1:9" ht="15.75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5.75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75" customHeight="1" x14ac:dyDescent="0.25">
      <c r="A23" s="2"/>
      <c r="B23" s="20" t="s">
        <v>30</v>
      </c>
      <c r="C23" s="20"/>
      <c r="D23" s="20"/>
      <c r="E23" s="20"/>
      <c r="F23" s="20"/>
      <c r="G23" s="2"/>
      <c r="H23" s="21" t="s">
        <v>28</v>
      </c>
      <c r="I23" s="21"/>
    </row>
    <row r="24" spans="1:9" ht="31.5" customHeight="1" x14ac:dyDescent="0.25">
      <c r="A24" s="2"/>
      <c r="B24" s="20"/>
      <c r="C24" s="20"/>
      <c r="D24" s="20"/>
      <c r="E24" s="20"/>
      <c r="F24" s="2"/>
      <c r="G24" s="2"/>
      <c r="H24" s="21"/>
      <c r="I24" s="21"/>
    </row>
    <row r="25" spans="1:9" ht="15.75" x14ac:dyDescent="0.25">
      <c r="A25" s="2"/>
      <c r="B25" s="9"/>
      <c r="C25" s="9"/>
      <c r="D25" s="9"/>
      <c r="E25" s="9"/>
      <c r="F25" s="2"/>
      <c r="G25" s="3"/>
      <c r="H25" s="2"/>
      <c r="I25" s="2"/>
    </row>
    <row r="26" spans="1:9" x14ac:dyDescent="0.25">
      <c r="B26" s="1"/>
      <c r="C26" s="1"/>
      <c r="D26" s="1"/>
      <c r="E26" s="1"/>
    </row>
  </sheetData>
  <mergeCells count="8">
    <mergeCell ref="B24:E24"/>
    <mergeCell ref="H24:I24"/>
    <mergeCell ref="G1:I1"/>
    <mergeCell ref="G3:I3"/>
    <mergeCell ref="G4:I4"/>
    <mergeCell ref="B8:I8"/>
    <mergeCell ref="B23:F23"/>
    <mergeCell ref="H23:I23"/>
  </mergeCells>
  <pageMargins left="0.51181102362204722" right="0.51181102362204722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5" sqref="A2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2026-03-02T13:00:10Z</dcterms:modified>
</cp:coreProperties>
</file>